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SUS\Documents\UKC LJUBLJANA\NAKUP KLIMA NAPRAV\Objava\1 - Predračun (Rekapitulacija)\"/>
    </mc:Choice>
  </mc:AlternateContent>
  <xr:revisionPtr revIDLastSave="0" documentId="13_ncr:1_{99F1001E-517A-4F91-B4FC-9B91619026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vzetek predračuna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4" l="1"/>
  <c r="F28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9" i="4"/>
  <c r="F26" i="4" l="1"/>
  <c r="F30" i="4"/>
  <c r="F31" i="4" l="1"/>
  <c r="F32" i="4" l="1"/>
  <c r="F33" i="4" s="1"/>
</calcChain>
</file>

<file path=xl/sharedStrings.xml><?xml version="1.0" encoding="utf-8"?>
<sst xmlns="http://schemas.openxmlformats.org/spreadsheetml/2006/main" count="59" uniqueCount="39">
  <si>
    <t>Vrsta klimatske naprave</t>
  </si>
  <si>
    <t>Cena / EM brez DDV:</t>
  </si>
  <si>
    <t>Vrednost na EM v EUR brez DDV:</t>
  </si>
  <si>
    <t>1.</t>
  </si>
  <si>
    <t>1.1.</t>
  </si>
  <si>
    <t>1.2.</t>
  </si>
  <si>
    <t>Ponudnik (naziv, naslov, matična številka): ______________________________________________________________</t>
  </si>
  <si>
    <t>Vzdrževanje klimatskih naprav izven garancijskega roka ter nakup, dobava, montaža in vzdrževanje okoljsko manj obremenjujočih klimatskih naprav v garancijskem roku</t>
  </si>
  <si>
    <t>Enota mere - EM (Kpl)</t>
  </si>
  <si>
    <t>Vzdrževanje (obstoječih) klimatskih naprav</t>
  </si>
  <si>
    <t>Servisna ura EUR brez DDV</t>
  </si>
  <si>
    <t>Preventivno (enkrat letno)</t>
  </si>
  <si>
    <t>Kurativno /v primeru okvare</t>
  </si>
  <si>
    <t xml:space="preserve">ura </t>
  </si>
  <si>
    <t>Količina</t>
  </si>
  <si>
    <t>kpl</t>
  </si>
  <si>
    <t>EM</t>
  </si>
  <si>
    <t>SKUPAJ :</t>
  </si>
  <si>
    <t>SKUPAJ DDV</t>
  </si>
  <si>
    <t xml:space="preserve">POZICIJA 1: LOČLJIVA HLADILNA ENOTA, KI SE SESTOJI IZ NOTRANJE STENSKE IN ZUNANJE KOMPRESORSKE- KONDEZATORKE ENOTE "SPLIT KLIMATSKA NAPRAVA"  </t>
  </si>
  <si>
    <t>POZICIJA 2: LOČLJIVA HLADILNA ENOTA, KI SE SESTOJI IZ NOTRANJE STENSKE IN ZUNANJE KOMPRESORSKE- KONDEZATORKE ENOTE "SPLIT KLIMATSKA NAPRAVA"  A</t>
  </si>
  <si>
    <t>POZICIJA 3: LOČLJIVA HLADILNA ENOTA, KI SE SESTOJI IZ NOTRANJE STENSKE IN ZUNANJE KOMPRESORSKE- KONDEZATORKE ENOTE "SPLIT KLIMATSKA NAPRAVA"  B</t>
  </si>
  <si>
    <t xml:space="preserve">POZICIJA 4: LOČLJIVA HLADILNA ENOTA, KI SE SESTOJI IZ NOTRANJE STENSKE IN ZUNANJE KOMPRESORSKE- KONDEZATORSKE ENOTE "SPLIT KLIMATSKA NAPRAVA"  B  </t>
  </si>
  <si>
    <t xml:space="preserve">POZICIJA 5: LOČLJIVA HLADILNA ENOTA, KI SE SESTOJI IZ NOTRANJE STENSKE IN ZUNANJE KOMPRESORSKE- KONDEZATORKE ENOTE "SPLIT KLIMATSKA NAPRAVA"  B  </t>
  </si>
  <si>
    <t xml:space="preserve">POZICIJA 6: LOČLJIVA HLADILNA ENOTA, KI SE SESTOJI IZ NOTRANJE STENSKE IN ZUNANJE KOMPRESORSKE- KONDEZATORKE ENOTE "SPLIT KLIMATSKA NAPRAVA" C  </t>
  </si>
  <si>
    <t xml:space="preserve">POZICIJA 7: LOČLJIVA HLADILNA ENOTA, KI SE SESTOJI IZ NOTRANJE STENSKE IN ZUNANJE KOMPRESORSKE- KONDEZATORKE ENOTE "SPLIT KLIMATSKA NAPRAVA" C </t>
  </si>
  <si>
    <t xml:space="preserve">POZICIJA 8: LOČLJIVA HLADILNA ENOTA, KI SE SESTOJI IZ NOTRANJE STENSKE IN ZUNANJE KOMPRESORSKE- KONDEZATORKE ENOTE "SPLIT KLIMATSKA NAPRAVA" C  </t>
  </si>
  <si>
    <t xml:space="preserve">POZICIJA 9: LOČLJIVA HLADILNA ENOTA, KI SE SESTOJI IZ NOTRANJE STENSKE IN ZUNANJE KOMPRESORSKE- KONDEZATORKE ENOTE "SPLIT KLIMATSKA NAPRAVA" D  </t>
  </si>
  <si>
    <t xml:space="preserve">POZICIJA 10: LOČLJIVA HLADILNA ENOTA, KI SE SESTOJI IZ NOTRANJE STENSKE IN ZUNANJE KOMPRESORSKE- KONDEZATORKE ENOTE "SPLIT KLIMATSKA NAPRAVA" D  </t>
  </si>
  <si>
    <t xml:space="preserve">POZICIJA 11: LOČLJIVA HLADILNA ENOTA, KI SE SESTOJI IZ NOTRANJE STENSKE IN ZUNANJE KOMPRESORSKE- KONDEZATORKE ENOTE "SPLIT KLIMATSKA NAPRAVA" D  </t>
  </si>
  <si>
    <t xml:space="preserve">POZICIJA 12: LOČLJIVA HLADILNA ENOTA, KI SE SESTOJI IZ NOTRANJE STENSKE IN ZUNANJE KOMPRESORSKE- KONDEZATORKE ENOTE "SPLIT KLIMATSKA NAPRAVA" E  </t>
  </si>
  <si>
    <t xml:space="preserve">POZICIJA 13: LOČLJIVA HLADILNA ENOTA, KI SE SESTOJI IZ NOTRANJE STENSKE IN ZUNANJE KOMPRESORSKE- KONDEZATORKE ENOTE "SPLIT KLIMATSKA NAPRAVA" E  </t>
  </si>
  <si>
    <t xml:space="preserve">POZICIJA 14: LOČLJIVA HLADILNA ENOTA, KI SE SESTOJI IZ NOTRANJE STENSKE IN ZUNANJE KOMPRESORSKE- KONDEZATORKE ENOTE "SPLIT KLIMATSKA NAPRAVA" E  </t>
  </si>
  <si>
    <t>POZICIJA 15: MOBILNA KLIMA NAPRAVA   10 KOS</t>
  </si>
  <si>
    <t xml:space="preserve">POZICIJA 16: LOČLJIVA HLADILNA ENOTA, KI SE SESTOJI IZ NOTRANJE STENSKE IN ZUNANJE KOMPRESORSKE- KONDEZATORKE ENOTE "SPLIT KLIMATSKA NAPRAVA"  B  </t>
  </si>
  <si>
    <t xml:space="preserve">POZICIJA 17: LOČLJIVA HLADILNA ENOTA, KI SE SESTOJI IZ NOTRANJE STENSKE IN ZUNANJE KOMPRESORSKE- KONDEZATORKE ENOTE "SPLIT KLIMATSKA NAPRAVA" C  </t>
  </si>
  <si>
    <t>SKUPAJ (1.1; 1.2) V EUR brez DDV</t>
  </si>
  <si>
    <t>SKUPAJ (1.1.; 1.2)  V EUR z DDV</t>
  </si>
  <si>
    <t>Povzetek predračuna - 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</si>
</sst>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0"/>
      <name val="Arial CE"/>
      <charset val="238"/>
    </font>
    <font>
      <sz val="11"/>
      <color theme="1"/>
      <name val="Arial Narrow"/>
      <family val="2"/>
      <charset val="238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4" fillId="4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3" fillId="3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1" fontId="3" fillId="4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1" fontId="3" fillId="4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3" fillId="0" borderId="0" xfId="0" applyFont="1" applyAlignment="1">
      <alignment horizontal="left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tabSelected="1" zoomScale="85" zoomScaleNormal="85" workbookViewId="0">
      <selection activeCell="B7" sqref="B7:F7"/>
    </sheetView>
  </sheetViews>
  <sheetFormatPr defaultColWidth="9.33203125" defaultRowHeight="12" x14ac:dyDescent="0.25"/>
  <cols>
    <col min="1" max="1" width="5.6640625" style="21" customWidth="1"/>
    <col min="2" max="2" width="58.6640625" style="18" customWidth="1"/>
    <col min="3" max="4" width="12.33203125" style="5" customWidth="1"/>
    <col min="5" max="5" width="17.33203125" style="10" customWidth="1"/>
    <col min="6" max="6" width="19.44140625" style="10" customWidth="1"/>
    <col min="7" max="7" width="5.33203125" style="3" customWidth="1"/>
    <col min="8" max="8" width="6.6640625" style="3" customWidth="1"/>
    <col min="9" max="9" width="7.33203125" style="3" customWidth="1"/>
    <col min="10" max="10" width="9.33203125" style="3"/>
    <col min="11" max="11" width="8.33203125" style="3" customWidth="1"/>
    <col min="12" max="12" width="6.44140625" style="3" customWidth="1"/>
    <col min="13" max="13" width="6" style="3" customWidth="1"/>
    <col min="14" max="16384" width="9.33203125" style="3"/>
  </cols>
  <sheetData>
    <row r="1" spans="1:7" ht="24.45" customHeight="1" x14ac:dyDescent="0.25">
      <c r="A1" s="34" t="s">
        <v>6</v>
      </c>
      <c r="B1" s="34"/>
      <c r="C1" s="34"/>
      <c r="D1" s="34"/>
      <c r="E1" s="34"/>
    </row>
    <row r="2" spans="1:7" x14ac:dyDescent="0.25">
      <c r="B2" s="11"/>
      <c r="C2" s="7"/>
      <c r="D2" s="7"/>
      <c r="E2" s="8"/>
    </row>
    <row r="3" spans="1:7" ht="14.7" customHeight="1" x14ac:dyDescent="0.25">
      <c r="A3" s="39" t="s">
        <v>38</v>
      </c>
      <c r="B3" s="39"/>
      <c r="C3" s="39"/>
      <c r="D3" s="39"/>
      <c r="E3" s="39"/>
      <c r="F3" s="39"/>
    </row>
    <row r="4" spans="1:7" ht="34.5" customHeight="1" x14ac:dyDescent="0.25">
      <c r="A4" s="38" t="s">
        <v>7</v>
      </c>
      <c r="B4" s="38"/>
      <c r="C4" s="38"/>
      <c r="D4" s="38"/>
      <c r="E4" s="38"/>
      <c r="F4" s="38"/>
    </row>
    <row r="5" spans="1:7" x14ac:dyDescent="0.25">
      <c r="B5" s="11"/>
      <c r="C5" s="7"/>
      <c r="D5" s="7"/>
      <c r="E5" s="8"/>
    </row>
    <row r="6" spans="1:7" ht="12.6" thickBot="1" x14ac:dyDescent="0.3">
      <c r="B6" s="11"/>
      <c r="C6" s="7"/>
      <c r="D6" s="7"/>
      <c r="E6" s="8"/>
    </row>
    <row r="7" spans="1:7" s="4" customFormat="1" ht="20.25" customHeight="1" x14ac:dyDescent="0.3">
      <c r="A7" s="22" t="s">
        <v>3</v>
      </c>
      <c r="B7" s="35"/>
      <c r="C7" s="36"/>
      <c r="D7" s="36"/>
      <c r="E7" s="36"/>
      <c r="F7" s="37"/>
    </row>
    <row r="8" spans="1:7" s="5" customFormat="1" ht="30.75" customHeight="1" x14ac:dyDescent="0.3">
      <c r="A8" s="24" t="s">
        <v>4</v>
      </c>
      <c r="B8" s="16" t="s">
        <v>0</v>
      </c>
      <c r="C8" s="14" t="s">
        <v>8</v>
      </c>
      <c r="D8" s="14" t="s">
        <v>14</v>
      </c>
      <c r="E8" s="15" t="s">
        <v>1</v>
      </c>
      <c r="F8" s="19" t="s">
        <v>2</v>
      </c>
    </row>
    <row r="9" spans="1:7" ht="46.2" customHeight="1" x14ac:dyDescent="0.25">
      <c r="A9" s="25">
        <v>1</v>
      </c>
      <c r="B9" s="26" t="s">
        <v>19</v>
      </c>
      <c r="C9" s="2" t="s">
        <v>15</v>
      </c>
      <c r="D9" s="2">
        <v>2</v>
      </c>
      <c r="E9" s="13"/>
      <c r="F9" s="20">
        <f>D9*E9</f>
        <v>0</v>
      </c>
      <c r="G9" s="6"/>
    </row>
    <row r="10" spans="1:7" ht="41.4" x14ac:dyDescent="0.25">
      <c r="A10" s="25">
        <v>2</v>
      </c>
      <c r="B10" s="26" t="s">
        <v>20</v>
      </c>
      <c r="C10" s="2" t="s">
        <v>15</v>
      </c>
      <c r="D10" s="2">
        <v>4</v>
      </c>
      <c r="E10" s="13"/>
      <c r="F10" s="20">
        <f t="shared" ref="F10:F25" si="0">D10*E10</f>
        <v>0</v>
      </c>
      <c r="G10" s="6"/>
    </row>
    <row r="11" spans="1:7" ht="41.4" x14ac:dyDescent="0.25">
      <c r="A11" s="25">
        <v>3</v>
      </c>
      <c r="B11" s="26" t="s">
        <v>21</v>
      </c>
      <c r="C11" s="2" t="s">
        <v>15</v>
      </c>
      <c r="D11" s="2">
        <v>4</v>
      </c>
      <c r="E11" s="13"/>
      <c r="F11" s="20">
        <f t="shared" si="0"/>
        <v>0</v>
      </c>
      <c r="G11" s="6"/>
    </row>
    <row r="12" spans="1:7" ht="41.4" x14ac:dyDescent="0.25">
      <c r="A12" s="25">
        <v>4</v>
      </c>
      <c r="B12" s="26" t="s">
        <v>22</v>
      </c>
      <c r="C12" s="2" t="s">
        <v>15</v>
      </c>
      <c r="D12" s="2">
        <v>6</v>
      </c>
      <c r="E12" s="13"/>
      <c r="F12" s="20">
        <f t="shared" si="0"/>
        <v>0</v>
      </c>
      <c r="G12" s="6"/>
    </row>
    <row r="13" spans="1:7" ht="41.4" x14ac:dyDescent="0.25">
      <c r="A13" s="25">
        <v>5</v>
      </c>
      <c r="B13" s="26" t="s">
        <v>23</v>
      </c>
      <c r="C13" s="2" t="s">
        <v>15</v>
      </c>
      <c r="D13" s="2">
        <v>5</v>
      </c>
      <c r="E13" s="13"/>
      <c r="F13" s="20">
        <f t="shared" si="0"/>
        <v>0</v>
      </c>
      <c r="G13" s="6"/>
    </row>
    <row r="14" spans="1:7" ht="41.4" x14ac:dyDescent="0.25">
      <c r="A14" s="25">
        <v>6</v>
      </c>
      <c r="B14" s="26" t="s">
        <v>24</v>
      </c>
      <c r="C14" s="2" t="s">
        <v>15</v>
      </c>
      <c r="D14" s="2">
        <v>5</v>
      </c>
      <c r="E14" s="13"/>
      <c r="F14" s="20">
        <f t="shared" si="0"/>
        <v>0</v>
      </c>
      <c r="G14" s="6"/>
    </row>
    <row r="15" spans="1:7" ht="41.4" x14ac:dyDescent="0.25">
      <c r="A15" s="25">
        <v>7</v>
      </c>
      <c r="B15" s="26" t="s">
        <v>25</v>
      </c>
      <c r="C15" s="2" t="s">
        <v>15</v>
      </c>
      <c r="D15" s="2">
        <v>5</v>
      </c>
      <c r="E15" s="13"/>
      <c r="F15" s="20">
        <f t="shared" si="0"/>
        <v>0</v>
      </c>
      <c r="G15" s="6"/>
    </row>
    <row r="16" spans="1:7" ht="41.4" x14ac:dyDescent="0.25">
      <c r="A16" s="25">
        <v>8</v>
      </c>
      <c r="B16" s="23" t="s">
        <v>26</v>
      </c>
      <c r="C16" s="2" t="s">
        <v>15</v>
      </c>
      <c r="D16" s="2">
        <v>6</v>
      </c>
      <c r="E16" s="13"/>
      <c r="F16" s="20">
        <f t="shared" si="0"/>
        <v>0</v>
      </c>
      <c r="G16" s="6"/>
    </row>
    <row r="17" spans="1:14" ht="41.4" x14ac:dyDescent="0.25">
      <c r="A17" s="25">
        <v>9</v>
      </c>
      <c r="B17" s="26" t="s">
        <v>27</v>
      </c>
      <c r="C17" s="2" t="s">
        <v>15</v>
      </c>
      <c r="D17" s="2">
        <v>4</v>
      </c>
      <c r="E17" s="13"/>
      <c r="F17" s="20">
        <f t="shared" si="0"/>
        <v>0</v>
      </c>
      <c r="G17" s="6"/>
    </row>
    <row r="18" spans="1:14" ht="47.4" customHeight="1" x14ac:dyDescent="0.25">
      <c r="A18" s="25">
        <v>10</v>
      </c>
      <c r="B18" s="26" t="s">
        <v>28</v>
      </c>
      <c r="C18" s="2" t="s">
        <v>15</v>
      </c>
      <c r="D18" s="2">
        <v>4</v>
      </c>
      <c r="E18" s="13"/>
      <c r="F18" s="20">
        <f t="shared" si="0"/>
        <v>0</v>
      </c>
      <c r="G18" s="6"/>
    </row>
    <row r="19" spans="1:14" ht="41.4" x14ac:dyDescent="0.25">
      <c r="A19" s="25">
        <v>11</v>
      </c>
      <c r="B19" s="26" t="s">
        <v>29</v>
      </c>
      <c r="C19" s="2" t="s">
        <v>15</v>
      </c>
      <c r="D19" s="2">
        <v>4</v>
      </c>
      <c r="E19" s="13"/>
      <c r="F19" s="20">
        <f t="shared" si="0"/>
        <v>0</v>
      </c>
      <c r="G19" s="6"/>
    </row>
    <row r="20" spans="1:14" ht="49.2" customHeight="1" x14ac:dyDescent="0.25">
      <c r="A20" s="25">
        <v>12</v>
      </c>
      <c r="B20" s="26" t="s">
        <v>30</v>
      </c>
      <c r="C20" s="2" t="s">
        <v>15</v>
      </c>
      <c r="D20" s="2">
        <v>4</v>
      </c>
      <c r="E20" s="13"/>
      <c r="F20" s="20">
        <f t="shared" si="0"/>
        <v>0</v>
      </c>
      <c r="G20" s="6"/>
    </row>
    <row r="21" spans="1:14" ht="41.4" x14ac:dyDescent="0.25">
      <c r="A21" s="25">
        <v>13</v>
      </c>
      <c r="B21" s="26" t="s">
        <v>31</v>
      </c>
      <c r="C21" s="2" t="s">
        <v>15</v>
      </c>
      <c r="D21" s="2">
        <v>4</v>
      </c>
      <c r="E21" s="13"/>
      <c r="F21" s="20">
        <f t="shared" si="0"/>
        <v>0</v>
      </c>
      <c r="G21" s="6"/>
    </row>
    <row r="22" spans="1:14" ht="41.4" x14ac:dyDescent="0.25">
      <c r="A22" s="25">
        <v>14</v>
      </c>
      <c r="B22" s="26" t="s">
        <v>32</v>
      </c>
      <c r="C22" s="2" t="s">
        <v>15</v>
      </c>
      <c r="D22" s="2">
        <v>4</v>
      </c>
      <c r="E22" s="13"/>
      <c r="F22" s="20">
        <f t="shared" si="0"/>
        <v>0</v>
      </c>
      <c r="G22" s="6"/>
    </row>
    <row r="23" spans="1:14" ht="13.8" x14ac:dyDescent="0.25">
      <c r="A23" s="25">
        <v>15</v>
      </c>
      <c r="B23" s="26" t="s">
        <v>33</v>
      </c>
      <c r="C23" s="2" t="s">
        <v>15</v>
      </c>
      <c r="D23" s="2">
        <v>10</v>
      </c>
      <c r="E23" s="13"/>
      <c r="F23" s="20">
        <f t="shared" si="0"/>
        <v>0</v>
      </c>
      <c r="G23" s="6"/>
    </row>
    <row r="24" spans="1:14" ht="41.4" x14ac:dyDescent="0.25">
      <c r="A24" s="25">
        <v>16</v>
      </c>
      <c r="B24" s="26" t="s">
        <v>34</v>
      </c>
      <c r="C24" s="2" t="s">
        <v>15</v>
      </c>
      <c r="D24" s="2">
        <v>20</v>
      </c>
      <c r="E24" s="13"/>
      <c r="F24" s="20">
        <f t="shared" si="0"/>
        <v>0</v>
      </c>
      <c r="G24" s="6"/>
    </row>
    <row r="25" spans="1:14" ht="41.4" x14ac:dyDescent="0.25">
      <c r="A25" s="25">
        <v>17</v>
      </c>
      <c r="B25" s="26" t="s">
        <v>35</v>
      </c>
      <c r="C25" s="2" t="s">
        <v>15</v>
      </c>
      <c r="D25" s="2">
        <v>10</v>
      </c>
      <c r="E25" s="13"/>
      <c r="F25" s="20">
        <f t="shared" si="0"/>
        <v>0</v>
      </c>
      <c r="G25" s="6"/>
    </row>
    <row r="26" spans="1:14" ht="23.4" customHeight="1" x14ac:dyDescent="0.3">
      <c r="A26" s="40" t="s">
        <v>17</v>
      </c>
      <c r="B26" s="41"/>
      <c r="C26" s="41"/>
      <c r="D26" s="41"/>
      <c r="E26" s="41"/>
      <c r="F26" s="28">
        <f>SUM(F9:F25)</f>
        <v>0</v>
      </c>
      <c r="G26" s="6"/>
    </row>
    <row r="27" spans="1:14" ht="30.75" customHeight="1" x14ac:dyDescent="0.25">
      <c r="A27" s="27" t="s">
        <v>5</v>
      </c>
      <c r="B27" s="17" t="s">
        <v>9</v>
      </c>
      <c r="C27" s="14" t="s">
        <v>16</v>
      </c>
      <c r="D27" s="14" t="s">
        <v>14</v>
      </c>
      <c r="E27" s="15" t="s">
        <v>10</v>
      </c>
      <c r="F27" s="15" t="s">
        <v>2</v>
      </c>
      <c r="I27" s="9"/>
      <c r="J27" s="9"/>
      <c r="K27" s="9"/>
      <c r="L27" s="9"/>
      <c r="M27" s="9"/>
      <c r="N27" s="9"/>
    </row>
    <row r="28" spans="1:14" ht="15" customHeight="1" x14ac:dyDescent="0.25">
      <c r="A28" s="25">
        <v>1</v>
      </c>
      <c r="B28" s="1" t="s">
        <v>11</v>
      </c>
      <c r="C28" s="2" t="s">
        <v>13</v>
      </c>
      <c r="D28" s="30">
        <v>300</v>
      </c>
      <c r="E28" s="13"/>
      <c r="F28" s="12">
        <f>D28*E28</f>
        <v>0</v>
      </c>
      <c r="H28" s="6"/>
    </row>
    <row r="29" spans="1:14" ht="15" customHeight="1" x14ac:dyDescent="0.25">
      <c r="A29" s="25">
        <v>2</v>
      </c>
      <c r="B29" s="1" t="s">
        <v>12</v>
      </c>
      <c r="C29" s="2" t="s">
        <v>13</v>
      </c>
      <c r="D29" s="30">
        <v>160</v>
      </c>
      <c r="E29" s="13"/>
      <c r="F29" s="12">
        <f>D29*E29</f>
        <v>0</v>
      </c>
      <c r="H29" s="6"/>
    </row>
    <row r="30" spans="1:14" ht="15" customHeight="1" x14ac:dyDescent="0.3">
      <c r="A30" s="31" t="s">
        <v>17</v>
      </c>
      <c r="B30" s="32"/>
      <c r="C30" s="32"/>
      <c r="D30" s="32"/>
      <c r="E30" s="33"/>
      <c r="F30" s="28">
        <f>F28+F29</f>
        <v>0</v>
      </c>
      <c r="H30" s="6"/>
    </row>
    <row r="31" spans="1:14" ht="14.4" x14ac:dyDescent="0.3">
      <c r="A31" s="31" t="s">
        <v>36</v>
      </c>
      <c r="B31" s="32"/>
      <c r="C31" s="32"/>
      <c r="D31" s="32"/>
      <c r="E31" s="33"/>
      <c r="F31" s="8">
        <f>F26+F30</f>
        <v>0</v>
      </c>
    </row>
    <row r="32" spans="1:14" ht="14.4" x14ac:dyDescent="0.3">
      <c r="A32" s="31" t="s">
        <v>18</v>
      </c>
      <c r="B32" s="32"/>
      <c r="C32" s="32"/>
      <c r="D32" s="32"/>
      <c r="E32" s="33"/>
      <c r="F32" s="10">
        <f>F31*1.22</f>
        <v>0</v>
      </c>
    </row>
    <row r="33" spans="1:6" ht="25.95" customHeight="1" x14ac:dyDescent="0.3">
      <c r="A33" s="31" t="s">
        <v>37</v>
      </c>
      <c r="B33" s="32"/>
      <c r="C33" s="32"/>
      <c r="D33" s="32"/>
      <c r="E33" s="33"/>
      <c r="F33" s="29">
        <f>F32</f>
        <v>0</v>
      </c>
    </row>
  </sheetData>
  <mergeCells count="9">
    <mergeCell ref="A33:E33"/>
    <mergeCell ref="A1:E1"/>
    <mergeCell ref="B7:F7"/>
    <mergeCell ref="A4:F4"/>
    <mergeCell ref="A3:F3"/>
    <mergeCell ref="A26:E26"/>
    <mergeCell ref="A30:E30"/>
    <mergeCell ref="A31:E31"/>
    <mergeCell ref="A32:E32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Povzetek predračuna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Gorenc</dc:creator>
  <cp:lastModifiedBy>ASUS</cp:lastModifiedBy>
  <cp:lastPrinted>2022-03-11T12:17:20Z</cp:lastPrinted>
  <dcterms:created xsi:type="dcterms:W3CDTF">2022-01-28T13:53:53Z</dcterms:created>
  <dcterms:modified xsi:type="dcterms:W3CDTF">2024-06-07T06:39:18Z</dcterms:modified>
</cp:coreProperties>
</file>